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Bijlgn/"/>
    </mc:Choice>
  </mc:AlternateContent>
  <xr:revisionPtr revIDLastSave="17" documentId="8_{1CDE2E4B-0D63-43BE-821C-D8FD84144074}" xr6:coauthVersionLast="47" xr6:coauthVersionMax="47" xr10:uidLastSave="{7BE38B04-C59D-418C-A2F3-21C7C9B04F1A}"/>
  <bookViews>
    <workbookView xWindow="-31344" yWindow="-2892" windowWidth="21780" windowHeight="11796" activeTab="1" xr2:uid="{2B176A60-E9A3-4C22-8AE7-549C51A6B244}"/>
  </bookViews>
  <sheets>
    <sheet name="Armaturen" sheetId="1" r:id="rId1"/>
    <sheet name="Masten" sheetId="2" r:id="rId2"/>
  </sheets>
  <definedNames>
    <definedName name="_xlnm.Print_Area" localSheetId="1">Masten!$A$1:$G$26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4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I13" i="1" l="1"/>
  <c r="I9" i="1"/>
  <c r="I10" i="1"/>
  <c r="I11" i="1"/>
  <c r="I12" i="1"/>
  <c r="E16" i="1"/>
  <c r="G9" i="1"/>
  <c r="G16" i="1" s="1"/>
  <c r="F20" i="1" s="1"/>
</calcChain>
</file>

<file path=xl/sharedStrings.xml><?xml version="1.0" encoding="utf-8"?>
<sst xmlns="http://schemas.openxmlformats.org/spreadsheetml/2006/main" count="80" uniqueCount="58">
  <si>
    <t>Korting/</t>
  </si>
  <si>
    <t>Opslag (%)</t>
  </si>
  <si>
    <t>Lightronics</t>
  </si>
  <si>
    <t>Innolumis</t>
  </si>
  <si>
    <t>Totaal (excl. BTW)</t>
  </si>
  <si>
    <t>waarde (€)</t>
  </si>
  <si>
    <t>Netto waarde (€)</t>
  </si>
  <si>
    <t>Leverancier armatuur</t>
  </si>
  <si>
    <t>Evaluatieprijs:</t>
  </si>
  <si>
    <t>Dit bedrag is uitsluitend ter beoordeling van de inschrijvingen,</t>
  </si>
  <si>
    <t>er kunnen geen rechten aan worden ontleend</t>
  </si>
  <si>
    <t>fictieve waarde armatuur</t>
  </si>
  <si>
    <t>fictieve hoeveelheid</t>
  </si>
  <si>
    <r>
      <t>Signify</t>
    </r>
    <r>
      <rPr>
        <sz val="11"/>
        <color rgb="FF000000"/>
        <rFont val="Calibri"/>
        <family val="2"/>
        <scheme val="minor"/>
      </rPr>
      <t xml:space="preserve"> (functioneel)</t>
    </r>
  </si>
  <si>
    <t>Kortingen op brutoarmatuurprijzen</t>
  </si>
  <si>
    <t>x</t>
  </si>
  <si>
    <t>type</t>
  </si>
  <si>
    <t>lengte</t>
  </si>
  <si>
    <t>PT</t>
  </si>
  <si>
    <t>CONISCH</t>
  </si>
  <si>
    <t>STAAL</t>
  </si>
  <si>
    <t>CIL VERJ</t>
  </si>
  <si>
    <t>M6</t>
  </si>
  <si>
    <t>Verklaring codes</t>
  </si>
  <si>
    <t>NB2 deze bedragen hebben uitsluitend waarde bij het bepalen van de inshrijfsom.</t>
  </si>
  <si>
    <t>NB1 korting als positief getal invoeren, opslag als negatief getal</t>
  </si>
  <si>
    <t>MASTTYPE</t>
  </si>
  <si>
    <t>Behoort bij ONDERHOUD OPENBARE VERLICHTING 2026-2028</t>
  </si>
  <si>
    <t>Schreder</t>
  </si>
  <si>
    <t>Bijlage xx overzicht materialen en kortingen</t>
  </si>
  <si>
    <t>Vorm</t>
  </si>
  <si>
    <t>--</t>
  </si>
  <si>
    <t>materiaal</t>
  </si>
  <si>
    <t>GEMEENTE HET HOGELAND</t>
  </si>
  <si>
    <t>Disano</t>
  </si>
  <si>
    <t>Sustainder</t>
  </si>
  <si>
    <t>Het Hogeland</t>
  </si>
  <si>
    <t>STANDAARD LICHTMASTEN</t>
  </si>
  <si>
    <t>M1</t>
  </si>
  <si>
    <t>M2</t>
  </si>
  <si>
    <t>M3</t>
  </si>
  <si>
    <t>M4</t>
  </si>
  <si>
    <t>M5</t>
  </si>
  <si>
    <t>Conische mast lph 4m paaltop</t>
  </si>
  <si>
    <t>Conische mast lph 6m paaltop</t>
  </si>
  <si>
    <t>Cilindrisch verjongde mast lph 6m EU</t>
  </si>
  <si>
    <t>EU 1200 mm</t>
  </si>
  <si>
    <t>Cilindrisch verjongde mast lph 8m EU</t>
  </si>
  <si>
    <t>EU 1500 mm</t>
  </si>
  <si>
    <t>Cil. verj. mast lph 8m geschikt voor DU</t>
  </si>
  <si>
    <t>Dubbele uithouder t.b.v. M5</t>
  </si>
  <si>
    <t>DU 1500 mm</t>
  </si>
  <si>
    <t xml:space="preserve">minimale voorraad
</t>
  </si>
  <si>
    <t>zie artikel 34.16.11</t>
  </si>
  <si>
    <t>geen voorraad</t>
  </si>
  <si>
    <t>Behoort bij Raamovereenkomst onderhoud OVL  Het Hogeland</t>
  </si>
  <si>
    <t>Besteknummer: HHL-ROK-26-001</t>
  </si>
  <si>
    <t>Bijlage 9 Overzicht (standaard) lichtmasten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</si>
</sst>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3" formatCode="_ * #,##0.00_ ;_ * \-#,##0.00_ ;_ * &quot;-&quot;??_ ;_ @_ "/>
    <numFmt numFmtId="164" formatCode="_ * #,##0_ ;_ * \-#,##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0" fillId="7" borderId="5" xfId="0" applyFill="1" applyBorder="1"/>
    <xf numFmtId="0" fontId="0" fillId="0" borderId="0" xfId="0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3" fillId="7" borderId="5" xfId="0" applyFont="1" applyFill="1" applyBorder="1"/>
    <xf numFmtId="43" fontId="4" fillId="4" borderId="0" xfId="1" applyFont="1" applyFill="1" applyAlignment="1" applyProtection="1">
      <alignment vertical="center" wrapText="1"/>
      <protection locked="0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43" fontId="4" fillId="3" borderId="0" xfId="1" applyFont="1" applyFill="1" applyAlignment="1" applyProtection="1">
      <alignment horizontal="justify"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43" fontId="5" fillId="3" borderId="0" xfId="1" applyFont="1" applyFill="1" applyAlignment="1" applyProtection="1">
      <alignment horizontal="justify" vertical="center" wrapText="1"/>
    </xf>
    <xf numFmtId="43" fontId="5" fillId="5" borderId="1" xfId="1" applyFont="1" applyFill="1" applyBorder="1" applyAlignment="1" applyProtection="1">
      <alignment horizontal="center" vertical="center" wrapText="1"/>
    </xf>
    <xf numFmtId="43" fontId="0" fillId="0" borderId="0" xfId="1" applyFont="1" applyProtection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6" fontId="0" fillId="0" borderId="4" xfId="0" applyNumberFormat="1" applyBorder="1"/>
    <xf numFmtId="0" fontId="2" fillId="0" borderId="0" xfId="0" applyFont="1"/>
    <xf numFmtId="0" fontId="3" fillId="7" borderId="0" xfId="0" applyFont="1" applyFill="1"/>
    <xf numFmtId="0" fontId="3" fillId="7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7" borderId="5" xfId="0" applyFill="1" applyBorder="1" applyAlignment="1">
      <alignment horizontal="center"/>
    </xf>
    <xf numFmtId="0" fontId="7" fillId="2" borderId="5" xfId="0" applyFont="1" applyFill="1" applyBorder="1"/>
    <xf numFmtId="0" fontId="7" fillId="6" borderId="5" xfId="0" applyFont="1" applyFill="1" applyBorder="1"/>
    <xf numFmtId="0" fontId="0" fillId="2" borderId="5" xfId="0" applyFill="1" applyBorder="1"/>
    <xf numFmtId="0" fontId="6" fillId="6" borderId="5" xfId="0" applyFont="1" applyFill="1" applyBorder="1"/>
    <xf numFmtId="0" fontId="0" fillId="4" borderId="5" xfId="0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4" fillId="9" borderId="0" xfId="1" applyNumberFormat="1" applyFont="1" applyFill="1" applyAlignment="1" applyProtection="1">
      <alignment vertical="center" wrapText="1"/>
      <protection locked="0"/>
    </xf>
    <xf numFmtId="43" fontId="5" fillId="9" borderId="0" xfId="1" applyFont="1" applyFill="1" applyAlignment="1" applyProtection="1">
      <alignment vertical="center" wrapText="1"/>
      <protection locked="0"/>
    </xf>
    <xf numFmtId="0" fontId="0" fillId="2" borderId="6" xfId="0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43" fontId="4" fillId="3" borderId="6" xfId="1" applyFont="1" applyFill="1" applyBorder="1" applyAlignment="1" applyProtection="1">
      <alignment horizontal="justify" vertical="center" wrapText="1"/>
    </xf>
    <xf numFmtId="43" fontId="4" fillId="4" borderId="6" xfId="1" applyFont="1" applyFill="1" applyBorder="1" applyAlignment="1" applyProtection="1">
      <alignment vertical="center" wrapText="1"/>
      <protection locked="0"/>
    </xf>
    <xf numFmtId="43" fontId="4" fillId="5" borderId="6" xfId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justify" vertical="center" wrapText="1"/>
      <protection locked="0"/>
    </xf>
    <xf numFmtId="0" fontId="10" fillId="8" borderId="0" xfId="0" applyFont="1" applyFill="1"/>
    <xf numFmtId="0" fontId="10" fillId="8" borderId="0" xfId="0" applyFont="1" applyFill="1" applyAlignment="1">
      <alignment horizontal="left"/>
    </xf>
    <xf numFmtId="0" fontId="10" fillId="8" borderId="0" xfId="0" applyFont="1" applyFill="1" applyAlignment="1">
      <alignment horizontal="center"/>
    </xf>
    <xf numFmtId="0" fontId="9" fillId="8" borderId="0" xfId="0" applyFont="1" applyFill="1" applyAlignment="1" applyProtection="1">
      <alignment horizontal="left"/>
      <protection locked="0"/>
    </xf>
    <xf numFmtId="0" fontId="11" fillId="8" borderId="5" xfId="0" applyFont="1" applyFill="1" applyBorder="1" applyProtection="1">
      <protection locked="0"/>
    </xf>
    <xf numFmtId="0" fontId="12" fillId="8" borderId="5" xfId="0" applyFont="1" applyFill="1" applyBorder="1" applyAlignment="1" applyProtection="1">
      <alignment horizontal="left"/>
      <protection locked="0"/>
    </xf>
    <xf numFmtId="0" fontId="12" fillId="8" borderId="5" xfId="0" applyFont="1" applyFill="1" applyBorder="1" applyAlignment="1" applyProtection="1">
      <alignment horizontal="center"/>
      <protection locked="0"/>
    </xf>
    <xf numFmtId="9" fontId="0" fillId="0" borderId="0" xfId="2" applyFont="1"/>
    <xf numFmtId="0" fontId="8" fillId="3" borderId="5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0" fillId="10" borderId="0" xfId="0" applyFont="1" applyFill="1" applyAlignment="1">
      <alignment horizontal="left"/>
    </xf>
    <xf numFmtId="0" fontId="9" fillId="10" borderId="5" xfId="0" applyFont="1" applyFill="1" applyBorder="1" applyAlignment="1" applyProtection="1">
      <alignment horizontal="left"/>
      <protection locked="0"/>
    </xf>
    <xf numFmtId="0" fontId="9" fillId="10" borderId="0" xfId="0" applyFont="1" applyFill="1" applyAlignment="1">
      <alignment horizontal="left"/>
    </xf>
    <xf numFmtId="0" fontId="9" fillId="10" borderId="5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 wrapText="1"/>
    </xf>
    <xf numFmtId="0" fontId="0" fillId="10" borderId="0" xfId="0" applyFill="1" applyAlignment="1" applyProtection="1">
      <alignment horizontal="left"/>
      <protection locked="0"/>
    </xf>
    <xf numFmtId="0" fontId="0" fillId="8" borderId="5" xfId="0" applyFill="1" applyBorder="1" applyProtection="1">
      <protection locked="0"/>
    </xf>
    <xf numFmtId="0" fontId="0" fillId="10" borderId="5" xfId="0" applyFill="1" applyBorder="1" applyAlignment="1" applyProtection="1">
      <alignment horizontal="left"/>
      <protection locked="0"/>
    </xf>
    <xf numFmtId="0" fontId="0" fillId="8" borderId="5" xfId="0" applyFill="1" applyBorder="1" applyAlignment="1" applyProtection="1">
      <alignment horizontal="center"/>
      <protection locked="0"/>
    </xf>
    <xf numFmtId="0" fontId="0" fillId="8" borderId="5" xfId="0" applyFill="1" applyBorder="1" applyAlignment="1" applyProtection="1">
      <alignment horizontal="left"/>
      <protection locked="0"/>
    </xf>
    <xf numFmtId="0" fontId="0" fillId="8" borderId="5" xfId="0" quotePrefix="1" applyFill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4" fillId="2" borderId="0" xfId="0" applyFont="1" applyFill="1" applyAlignment="1">
      <alignment horizontal="justify" vertical="center" wrapText="1"/>
    </xf>
    <xf numFmtId="43" fontId="4" fillId="3" borderId="0" xfId="1" applyFont="1" applyFill="1" applyAlignment="1" applyProtection="1">
      <alignment horizontal="justify"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0" fillId="0" borderId="0" xfId="0" applyFont="1"/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53CD-C5D7-449E-A25C-4DDE2C6AF91E}">
  <dimension ref="B1:I35"/>
  <sheetViews>
    <sheetView zoomScale="145" zoomScaleNormal="145" workbookViewId="0">
      <selection activeCell="D11" sqref="D11"/>
    </sheetView>
  </sheetViews>
  <sheetFormatPr defaultRowHeight="14.4" x14ac:dyDescent="0.3"/>
  <cols>
    <col min="2" max="2" width="29.109375" customWidth="1"/>
    <col min="3" max="3" width="15.44140625" customWidth="1"/>
    <col min="4" max="4" width="14.6640625" style="3" customWidth="1"/>
    <col min="5" max="5" width="15" customWidth="1"/>
    <col min="6" max="6" width="11" bestFit="1" customWidth="1"/>
    <col min="7" max="7" width="15.5546875" customWidth="1"/>
  </cols>
  <sheetData>
    <row r="1" spans="2:9" x14ac:dyDescent="0.3">
      <c r="B1" t="s">
        <v>27</v>
      </c>
    </row>
    <row r="2" spans="2:9" x14ac:dyDescent="0.3">
      <c r="B2" t="s">
        <v>33</v>
      </c>
    </row>
    <row r="3" spans="2:9" ht="15" customHeight="1" x14ac:dyDescent="0.3">
      <c r="B3" s="66" t="s">
        <v>29</v>
      </c>
      <c r="C3" s="66"/>
      <c r="D3" s="66"/>
      <c r="E3" s="66"/>
      <c r="F3" s="66"/>
      <c r="G3" s="66"/>
    </row>
    <row r="4" spans="2:9" x14ac:dyDescent="0.3">
      <c r="B4" s="1" t="s">
        <v>14</v>
      </c>
      <c r="C4" s="1"/>
      <c r="D4" s="34"/>
    </row>
    <row r="5" spans="2:9" x14ac:dyDescent="0.3">
      <c r="B5" s="22" t="s">
        <v>25</v>
      </c>
    </row>
    <row r="6" spans="2:9" x14ac:dyDescent="0.3">
      <c r="B6" s="22"/>
    </row>
    <row r="7" spans="2:9" ht="28.8" x14ac:dyDescent="0.3">
      <c r="B7" s="67" t="s">
        <v>7</v>
      </c>
      <c r="C7" s="9" t="s">
        <v>11</v>
      </c>
      <c r="D7" s="10" t="s">
        <v>12</v>
      </c>
      <c r="E7" s="68" t="s">
        <v>5</v>
      </c>
      <c r="F7" s="35" t="s">
        <v>0</v>
      </c>
      <c r="G7" s="69" t="s">
        <v>6</v>
      </c>
    </row>
    <row r="8" spans="2:9" x14ac:dyDescent="0.3">
      <c r="B8" s="67"/>
      <c r="C8" s="9"/>
      <c r="D8" s="10"/>
      <c r="E8" s="68"/>
      <c r="F8" s="35" t="s">
        <v>1</v>
      </c>
      <c r="G8" s="69"/>
    </row>
    <row r="9" spans="2:9" x14ac:dyDescent="0.3">
      <c r="B9" s="37" t="s">
        <v>28</v>
      </c>
      <c r="C9" s="38">
        <v>500</v>
      </c>
      <c r="D9" s="39">
        <v>175</v>
      </c>
      <c r="E9" s="40">
        <f t="shared" ref="E9:E14" si="0">C9*D9</f>
        <v>87500</v>
      </c>
      <c r="F9" s="41"/>
      <c r="G9" s="42">
        <f>(1-F9%)*E9</f>
        <v>87500</v>
      </c>
      <c r="I9" s="51">
        <f>D9/$D$16</f>
        <v>0.35</v>
      </c>
    </row>
    <row r="10" spans="2:9" x14ac:dyDescent="0.3">
      <c r="B10" s="37" t="s">
        <v>13</v>
      </c>
      <c r="C10" s="38">
        <v>500</v>
      </c>
      <c r="D10" s="39">
        <v>55</v>
      </c>
      <c r="E10" s="40">
        <f t="shared" si="0"/>
        <v>27500</v>
      </c>
      <c r="F10" s="41"/>
      <c r="G10" s="42">
        <f t="shared" ref="G10:G14" si="1">(1-F10%)*E10</f>
        <v>27500</v>
      </c>
      <c r="I10" s="51">
        <f t="shared" ref="I10:I14" si="2">D10/$D$16</f>
        <v>0.11</v>
      </c>
    </row>
    <row r="11" spans="2:9" x14ac:dyDescent="0.3">
      <c r="B11" s="43" t="s">
        <v>2</v>
      </c>
      <c r="C11" s="38">
        <v>500</v>
      </c>
      <c r="D11" s="39">
        <v>175</v>
      </c>
      <c r="E11" s="40">
        <f t="shared" si="0"/>
        <v>87500</v>
      </c>
      <c r="F11" s="41"/>
      <c r="G11" s="42">
        <f t="shared" si="1"/>
        <v>87500</v>
      </c>
      <c r="I11" s="51">
        <f t="shared" si="2"/>
        <v>0.35</v>
      </c>
    </row>
    <row r="12" spans="2:9" x14ac:dyDescent="0.3">
      <c r="B12" s="38" t="s">
        <v>34</v>
      </c>
      <c r="C12" s="38">
        <v>500</v>
      </c>
      <c r="D12" s="39">
        <v>40</v>
      </c>
      <c r="E12" s="40">
        <f t="shared" si="0"/>
        <v>20000</v>
      </c>
      <c r="F12" s="41"/>
      <c r="G12" s="42">
        <f t="shared" si="1"/>
        <v>20000</v>
      </c>
      <c r="I12" s="51">
        <f t="shared" si="2"/>
        <v>0.08</v>
      </c>
    </row>
    <row r="13" spans="2:9" x14ac:dyDescent="0.3">
      <c r="B13" s="37" t="s">
        <v>35</v>
      </c>
      <c r="C13" s="38">
        <v>500</v>
      </c>
      <c r="D13" s="39">
        <v>25</v>
      </c>
      <c r="E13" s="40">
        <f t="shared" si="0"/>
        <v>12500</v>
      </c>
      <c r="F13" s="41"/>
      <c r="G13" s="42">
        <f t="shared" si="1"/>
        <v>12500</v>
      </c>
      <c r="I13" s="51">
        <f t="shared" si="2"/>
        <v>0.05</v>
      </c>
    </row>
    <row r="14" spans="2:9" x14ac:dyDescent="0.3">
      <c r="B14" s="38" t="s">
        <v>3</v>
      </c>
      <c r="C14" s="38">
        <v>500</v>
      </c>
      <c r="D14" s="39">
        <v>30</v>
      </c>
      <c r="E14" s="40">
        <f t="shared" si="0"/>
        <v>15000</v>
      </c>
      <c r="F14" s="41"/>
      <c r="G14" s="42">
        <f t="shared" si="1"/>
        <v>15000</v>
      </c>
      <c r="I14" s="51">
        <f t="shared" si="2"/>
        <v>0.06</v>
      </c>
    </row>
    <row r="15" spans="2:9" ht="15" thickBot="1" x14ac:dyDescent="0.35">
      <c r="B15" s="9"/>
      <c r="C15" s="9"/>
      <c r="D15" s="10"/>
      <c r="E15" s="11"/>
      <c r="F15" s="8"/>
      <c r="G15" s="12"/>
    </row>
    <row r="16" spans="2:9" ht="15" thickBot="1" x14ac:dyDescent="0.35">
      <c r="B16" s="13" t="s">
        <v>4</v>
      </c>
      <c r="C16" s="13"/>
      <c r="D16" s="14">
        <f>SUM(D9:D15)</f>
        <v>500</v>
      </c>
      <c r="E16" s="15">
        <f>SUM(E9:E15)</f>
        <v>250000</v>
      </c>
      <c r="F16" s="36"/>
      <c r="G16" s="16">
        <f>SUM(G9:G15)</f>
        <v>250000</v>
      </c>
    </row>
    <row r="17" spans="2:7" x14ac:dyDescent="0.3">
      <c r="G17" s="17"/>
    </row>
    <row r="18" spans="2:7" x14ac:dyDescent="0.3">
      <c r="B18" t="s">
        <v>24</v>
      </c>
    </row>
    <row r="19" spans="2:7" ht="15" thickBot="1" x14ac:dyDescent="0.35"/>
    <row r="20" spans="2:7" ht="15" thickBot="1" x14ac:dyDescent="0.35">
      <c r="B20" s="18" t="s">
        <v>8</v>
      </c>
      <c r="C20" s="19"/>
      <c r="D20" s="20"/>
      <c r="E20" s="19"/>
      <c r="F20" s="21">
        <f>G16</f>
        <v>250000</v>
      </c>
    </row>
    <row r="21" spans="2:7" x14ac:dyDescent="0.3">
      <c r="B21" s="22" t="s">
        <v>9</v>
      </c>
    </row>
    <row r="22" spans="2:7" x14ac:dyDescent="0.3">
      <c r="B22" s="22" t="s">
        <v>10</v>
      </c>
    </row>
    <row r="25" spans="2:7" x14ac:dyDescent="0.3">
      <c r="B25" s="1"/>
    </row>
    <row r="26" spans="2:7" ht="18" customHeight="1" x14ac:dyDescent="0.3">
      <c r="B26" s="23"/>
      <c r="C26" s="23"/>
      <c r="D26" s="24"/>
      <c r="E26" s="25"/>
      <c r="F26" s="26"/>
      <c r="G26" s="27"/>
    </row>
    <row r="27" spans="2:7" ht="18" customHeight="1" x14ac:dyDescent="0.3">
      <c r="B27" s="2"/>
      <c r="C27" s="2"/>
      <c r="D27" s="28"/>
      <c r="E27" s="6"/>
      <c r="F27" s="4"/>
      <c r="G27" s="5"/>
    </row>
    <row r="28" spans="2:7" ht="18" customHeight="1" x14ac:dyDescent="0.3">
      <c r="B28" s="2"/>
      <c r="C28" s="2"/>
      <c r="D28" s="28"/>
      <c r="E28" s="6"/>
      <c r="F28" s="4"/>
      <c r="G28" s="5"/>
    </row>
    <row r="29" spans="2:7" ht="18" customHeight="1" x14ac:dyDescent="0.3">
      <c r="B29" s="2"/>
      <c r="C29" s="2"/>
      <c r="D29" s="28"/>
      <c r="E29" s="6"/>
      <c r="F29" s="4"/>
      <c r="G29" s="5"/>
    </row>
    <row r="30" spans="2:7" ht="18.75" customHeight="1" x14ac:dyDescent="0.3">
      <c r="B30" s="2"/>
      <c r="C30" s="2"/>
      <c r="D30" s="28"/>
      <c r="E30" s="6"/>
      <c r="F30" s="4"/>
      <c r="G30" s="5"/>
    </row>
    <row r="31" spans="2:7" ht="18.75" customHeight="1" x14ac:dyDescent="0.3">
      <c r="B31" s="2"/>
      <c r="C31" s="2"/>
      <c r="D31" s="28"/>
      <c r="E31" s="6"/>
      <c r="F31" s="4"/>
      <c r="G31" s="5"/>
    </row>
    <row r="32" spans="2:7" ht="18.75" customHeight="1" x14ac:dyDescent="0.3">
      <c r="B32" s="2"/>
      <c r="C32" s="2"/>
      <c r="D32" s="28"/>
      <c r="E32" s="6"/>
      <c r="F32" s="4"/>
      <c r="G32" s="5"/>
    </row>
    <row r="33" spans="2:7" ht="18.75" customHeight="1" x14ac:dyDescent="0.3">
      <c r="B33" s="2"/>
      <c r="C33" s="2"/>
      <c r="D33" s="28"/>
      <c r="E33" s="29"/>
      <c r="F33" s="30"/>
      <c r="G33" s="5"/>
    </row>
    <row r="34" spans="2:7" ht="18.75" customHeight="1" x14ac:dyDescent="0.3">
      <c r="B34" s="2"/>
      <c r="C34" s="2"/>
      <c r="D34" s="28"/>
      <c r="E34" s="6"/>
      <c r="F34" s="30"/>
      <c r="G34" s="5"/>
    </row>
    <row r="35" spans="2:7" ht="18.75" customHeight="1" x14ac:dyDescent="0.3">
      <c r="B35" s="2"/>
      <c r="C35" s="2"/>
      <c r="D35" s="28"/>
      <c r="E35" s="31"/>
      <c r="F35" s="32"/>
      <c r="G35" s="33"/>
    </row>
  </sheetData>
  <sheetProtection selectLockedCells="1"/>
  <mergeCells count="4">
    <mergeCell ref="B7:B8"/>
    <mergeCell ref="E7:E8"/>
    <mergeCell ref="G7:G8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32CA-53A9-4D07-AD6E-B96555C2D4DA}">
  <dimension ref="B1:H26"/>
  <sheetViews>
    <sheetView tabSelected="1" view="pageBreakPreview" zoomScale="106" zoomScaleNormal="160" zoomScaleSheetLayoutView="106" workbookViewId="0">
      <selection activeCell="B4" sqref="B4"/>
    </sheetView>
  </sheetViews>
  <sheetFormatPr defaultRowHeight="14.4" x14ac:dyDescent="0.3"/>
  <cols>
    <col min="1" max="1" width="6.5546875" customWidth="1"/>
    <col min="2" max="2" width="7.6640625" customWidth="1"/>
    <col min="3" max="3" width="35.44140625" style="3" bestFit="1" customWidth="1"/>
    <col min="4" max="4" width="15" bestFit="1" customWidth="1"/>
    <col min="5" max="5" width="17.5546875" customWidth="1"/>
    <col min="6" max="6" width="11.88671875" bestFit="1" customWidth="1"/>
    <col min="7" max="7" width="9" bestFit="1" customWidth="1"/>
    <col min="8" max="8" width="12.44140625" bestFit="1" customWidth="1"/>
  </cols>
  <sheetData>
    <row r="1" spans="2:6" x14ac:dyDescent="0.3">
      <c r="B1" s="70" t="s">
        <v>55</v>
      </c>
    </row>
    <row r="2" spans="2:6" x14ac:dyDescent="0.3">
      <c r="B2" s="22" t="s">
        <v>56</v>
      </c>
    </row>
    <row r="3" spans="2:6" x14ac:dyDescent="0.3">
      <c r="B3" s="66" t="s">
        <v>57</v>
      </c>
      <c r="C3" s="66"/>
      <c r="D3" s="66"/>
      <c r="E3" s="66"/>
      <c r="F3" s="66"/>
    </row>
    <row r="4" spans="2:6" ht="28.8" x14ac:dyDescent="0.3">
      <c r="B4" t="s">
        <v>37</v>
      </c>
      <c r="C4"/>
      <c r="E4" s="59" t="s">
        <v>52</v>
      </c>
    </row>
    <row r="5" spans="2:6" ht="18.75" customHeight="1" x14ac:dyDescent="0.3">
      <c r="B5" s="7"/>
      <c r="C5" s="7"/>
      <c r="D5" s="52" t="s">
        <v>36</v>
      </c>
    </row>
    <row r="6" spans="2:6" ht="18.75" customHeight="1" x14ac:dyDescent="0.3">
      <c r="B6" s="2" t="s">
        <v>38</v>
      </c>
      <c r="C6" s="2"/>
      <c r="D6" s="53" t="s">
        <v>15</v>
      </c>
      <c r="E6" t="s">
        <v>53</v>
      </c>
    </row>
    <row r="7" spans="2:6" ht="18.75" customHeight="1" x14ac:dyDescent="0.3">
      <c r="B7" s="2" t="s">
        <v>39</v>
      </c>
      <c r="C7" s="2"/>
      <c r="D7" s="53"/>
      <c r="E7" t="s">
        <v>54</v>
      </c>
    </row>
    <row r="8" spans="2:6" ht="18.75" customHeight="1" x14ac:dyDescent="0.3">
      <c r="B8" s="2" t="s">
        <v>40</v>
      </c>
      <c r="C8" s="2"/>
      <c r="D8" s="53" t="s">
        <v>15</v>
      </c>
      <c r="E8" t="s">
        <v>53</v>
      </c>
    </row>
    <row r="9" spans="2:6" ht="18.75" customHeight="1" x14ac:dyDescent="0.3">
      <c r="B9" s="2" t="s">
        <v>41</v>
      </c>
      <c r="C9" s="2"/>
      <c r="D9" s="53"/>
      <c r="E9" t="s">
        <v>54</v>
      </c>
    </row>
    <row r="10" spans="2:6" ht="18.75" customHeight="1" x14ac:dyDescent="0.3">
      <c r="B10" s="2" t="s">
        <v>42</v>
      </c>
      <c r="C10" s="2"/>
      <c r="D10" s="53"/>
      <c r="E10" t="s">
        <v>54</v>
      </c>
    </row>
    <row r="11" spans="2:6" ht="18.75" customHeight="1" x14ac:dyDescent="0.3">
      <c r="B11" s="2" t="s">
        <v>22</v>
      </c>
      <c r="C11" s="2"/>
      <c r="D11" s="53"/>
      <c r="E11" t="s">
        <v>54</v>
      </c>
    </row>
    <row r="12" spans="2:6" ht="18.75" customHeight="1" x14ac:dyDescent="0.3">
      <c r="B12" s="2"/>
      <c r="C12" s="2"/>
      <c r="D12" s="53"/>
    </row>
    <row r="13" spans="2:6" ht="18.75" customHeight="1" x14ac:dyDescent="0.3">
      <c r="B13" s="2"/>
      <c r="C13" s="2"/>
      <c r="D13" s="53"/>
    </row>
    <row r="14" spans="2:6" ht="18.75" customHeight="1" x14ac:dyDescent="0.3">
      <c r="B14" s="2"/>
      <c r="C14" s="2"/>
      <c r="D14" s="54"/>
    </row>
    <row r="15" spans="2:6" ht="18.75" customHeight="1" x14ac:dyDescent="0.3">
      <c r="B15" s="2"/>
      <c r="C15" s="2"/>
      <c r="D15" s="54"/>
    </row>
    <row r="16" spans="2:6" ht="18.75" customHeight="1" x14ac:dyDescent="0.3">
      <c r="B16" s="2"/>
      <c r="C16" s="2"/>
      <c r="D16" s="54"/>
    </row>
    <row r="17" spans="2:8" x14ac:dyDescent="0.3">
      <c r="B17" s="1"/>
    </row>
    <row r="18" spans="2:8" x14ac:dyDescent="0.3">
      <c r="B18" s="1" t="s">
        <v>23</v>
      </c>
    </row>
    <row r="19" spans="2:8" x14ac:dyDescent="0.3">
      <c r="B19" s="57"/>
      <c r="C19" s="44" t="s">
        <v>26</v>
      </c>
      <c r="D19" s="55" t="s">
        <v>32</v>
      </c>
      <c r="E19" s="46" t="s">
        <v>17</v>
      </c>
      <c r="F19" s="55" t="s">
        <v>16</v>
      </c>
      <c r="G19" s="45" t="s">
        <v>30</v>
      </c>
      <c r="H19" s="55"/>
    </row>
    <row r="20" spans="2:8" x14ac:dyDescent="0.3">
      <c r="B20" s="60" t="s">
        <v>38</v>
      </c>
      <c r="C20" s="61" t="s">
        <v>43</v>
      </c>
      <c r="D20" s="62" t="s">
        <v>20</v>
      </c>
      <c r="E20" s="63">
        <v>4</v>
      </c>
      <c r="F20" s="62" t="s">
        <v>18</v>
      </c>
      <c r="G20" s="64" t="s">
        <v>19</v>
      </c>
      <c r="H20" s="56"/>
    </row>
    <row r="21" spans="2:8" x14ac:dyDescent="0.3">
      <c r="B21" s="60" t="s">
        <v>39</v>
      </c>
      <c r="C21" s="61" t="s">
        <v>44</v>
      </c>
      <c r="D21" s="62" t="s">
        <v>20</v>
      </c>
      <c r="E21" s="63">
        <v>6</v>
      </c>
      <c r="F21" s="62" t="s">
        <v>18</v>
      </c>
      <c r="G21" s="64" t="s">
        <v>19</v>
      </c>
      <c r="H21" s="56"/>
    </row>
    <row r="22" spans="2:8" x14ac:dyDescent="0.3">
      <c r="B22" s="60" t="s">
        <v>40</v>
      </c>
      <c r="C22" s="61" t="s">
        <v>45</v>
      </c>
      <c r="D22" s="62" t="s">
        <v>20</v>
      </c>
      <c r="E22" s="63">
        <v>6</v>
      </c>
      <c r="F22" s="62" t="s">
        <v>46</v>
      </c>
      <c r="G22" s="64" t="s">
        <v>21</v>
      </c>
      <c r="H22" s="56"/>
    </row>
    <row r="23" spans="2:8" x14ac:dyDescent="0.3">
      <c r="B23" s="60" t="s">
        <v>41</v>
      </c>
      <c r="C23" s="61" t="s">
        <v>47</v>
      </c>
      <c r="D23" s="62" t="s">
        <v>20</v>
      </c>
      <c r="E23" s="63">
        <v>8</v>
      </c>
      <c r="F23" s="62" t="s">
        <v>48</v>
      </c>
      <c r="G23" s="64" t="s">
        <v>21</v>
      </c>
      <c r="H23" s="56"/>
    </row>
    <row r="24" spans="2:8" x14ac:dyDescent="0.3">
      <c r="B24" s="60" t="s">
        <v>42</v>
      </c>
      <c r="C24" s="61" t="s">
        <v>49</v>
      </c>
      <c r="D24" s="62" t="s">
        <v>20</v>
      </c>
      <c r="E24" s="63">
        <v>8</v>
      </c>
      <c r="F24" s="62" t="s">
        <v>18</v>
      </c>
      <c r="G24" s="64" t="s">
        <v>21</v>
      </c>
      <c r="H24" s="56"/>
    </row>
    <row r="25" spans="2:8" x14ac:dyDescent="0.3">
      <c r="B25" s="60" t="s">
        <v>22</v>
      </c>
      <c r="C25" s="61" t="s">
        <v>50</v>
      </c>
      <c r="D25" s="62" t="s">
        <v>20</v>
      </c>
      <c r="E25" s="65" t="s">
        <v>31</v>
      </c>
      <c r="F25" s="62" t="s">
        <v>51</v>
      </c>
      <c r="G25" s="65" t="s">
        <v>31</v>
      </c>
      <c r="H25" s="58"/>
    </row>
    <row r="26" spans="2:8" x14ac:dyDescent="0.3">
      <c r="B26" s="47"/>
      <c r="C26" s="48"/>
      <c r="D26" s="49"/>
      <c r="E26" s="50"/>
      <c r="F26" s="49"/>
      <c r="G26" s="49"/>
      <c r="H26" s="49"/>
    </row>
  </sheetData>
  <protectedRanges>
    <protectedRange sqref="C26:H26" name="MASTEN"/>
  </protectedRanges>
  <mergeCells count="1">
    <mergeCell ref="B3:F3"/>
  </mergeCells>
  <pageMargins left="0.7" right="0.7" top="0.75" bottom="0.75" header="0.3" footer="0.3"/>
  <pageSetup paperSize="9" scale="84" orientation="portrait" r:id="rId1"/>
  <colBreaks count="2" manualBreakCount="2">
    <brk id="7" max="25" man="1"/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2919AC-1D21-404A-A616-5120D853F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  <ds:schemaRef ds:uri="fcef6865-274e-48a1-bf2f-42f1490951d0"/>
  </ds:schemaRefs>
</ds:datastoreItem>
</file>

<file path=customXml/itemProps3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Armaturen</vt:lpstr>
      <vt:lpstr>Masten</vt:lpstr>
      <vt:lpstr>Masten!Afdrukbereik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cp:lastPrinted>2024-07-18T09:18:59Z</cp:lastPrinted>
  <dcterms:created xsi:type="dcterms:W3CDTF">2023-09-29T05:54:30Z</dcterms:created>
  <dcterms:modified xsi:type="dcterms:W3CDTF">2026-04-15T07:15:19Z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